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6665" windowHeight="8865"/>
  </bookViews>
  <sheets>
    <sheet name="1-2 н" sheetId="1" r:id="rId1"/>
    <sheet name="3-4 н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2"/>
  <c r="K15" s="1"/>
  <c r="H14"/>
  <c r="H15" s="1"/>
  <c r="E14"/>
  <c r="E15" s="1"/>
  <c r="B14"/>
  <c r="B15" s="1"/>
  <c r="L13"/>
  <c r="I13"/>
  <c r="F13"/>
  <c r="C13"/>
  <c r="L12"/>
  <c r="I12"/>
  <c r="F12"/>
  <c r="C12"/>
  <c r="L11"/>
  <c r="I11"/>
  <c r="F11"/>
  <c r="C11"/>
  <c r="L10"/>
  <c r="I10"/>
  <c r="F10"/>
  <c r="C10"/>
  <c r="L9"/>
  <c r="I9"/>
  <c r="F9"/>
  <c r="C9"/>
  <c r="K7"/>
  <c r="K8" s="1"/>
  <c r="H7"/>
  <c r="H8" s="1"/>
  <c r="E7"/>
  <c r="E8" s="1"/>
  <c r="B7"/>
  <c r="B8" s="1"/>
  <c r="L6"/>
  <c r="I6"/>
  <c r="F6"/>
  <c r="C6"/>
  <c r="L5"/>
  <c r="I5"/>
  <c r="F5"/>
  <c r="C5"/>
  <c r="L4"/>
  <c r="I4"/>
  <c r="F4"/>
  <c r="C4"/>
  <c r="L3"/>
  <c r="I3"/>
  <c r="F3"/>
  <c r="C3"/>
  <c r="L2"/>
  <c r="I2"/>
  <c r="F2"/>
  <c r="C2"/>
  <c r="K7" i="1"/>
  <c r="K8" s="1"/>
  <c r="L12"/>
  <c r="L11"/>
  <c r="I9"/>
  <c r="I6"/>
  <c r="I4"/>
  <c r="I2"/>
  <c r="C5"/>
  <c r="C4"/>
  <c r="L15" i="2" l="1"/>
  <c r="L8"/>
  <c r="L7"/>
  <c r="I14"/>
  <c r="I7"/>
  <c r="I8"/>
  <c r="F15"/>
  <c r="F14"/>
  <c r="F7"/>
  <c r="F8"/>
  <c r="C14"/>
  <c r="C8"/>
  <c r="L14"/>
  <c r="C15"/>
  <c r="I15"/>
  <c r="C7"/>
  <c r="F12" i="1"/>
  <c r="C9"/>
  <c r="K14"/>
  <c r="K15" s="1"/>
  <c r="L13"/>
  <c r="L10"/>
  <c r="L9"/>
  <c r="L6"/>
  <c r="L5"/>
  <c r="L4"/>
  <c r="L3"/>
  <c r="L2"/>
  <c r="H14"/>
  <c r="H15" s="1"/>
  <c r="I13"/>
  <c r="I12"/>
  <c r="I11"/>
  <c r="I10"/>
  <c r="H7"/>
  <c r="H8" s="1"/>
  <c r="I5"/>
  <c r="I3"/>
  <c r="E14"/>
  <c r="E15" s="1"/>
  <c r="B14"/>
  <c r="B15" s="1"/>
  <c r="E7"/>
  <c r="E8" s="1"/>
  <c r="B7"/>
  <c r="B8" s="1"/>
  <c r="L15" l="1"/>
  <c r="L8"/>
  <c r="L7"/>
  <c r="L14"/>
  <c r="I7"/>
  <c r="I14"/>
  <c r="I8"/>
  <c r="I15"/>
  <c r="F3"/>
  <c r="F4" l="1"/>
  <c r="F13" l="1"/>
  <c r="F11"/>
  <c r="F10"/>
  <c r="F9"/>
  <c r="F6"/>
  <c r="F5"/>
  <c r="F2"/>
  <c r="C13"/>
  <c r="C12"/>
  <c r="C11"/>
  <c r="C10"/>
  <c r="C6"/>
  <c r="C3"/>
  <c r="C2"/>
  <c r="F8" l="1"/>
  <c r="C14"/>
  <c r="C15"/>
  <c r="F15"/>
  <c r="F14"/>
  <c r="C7"/>
  <c r="C8"/>
  <c r="F7"/>
</calcChain>
</file>

<file path=xl/sharedStrings.xml><?xml version="1.0" encoding="utf-8"?>
<sst xmlns="http://schemas.openxmlformats.org/spreadsheetml/2006/main" count="49" uniqueCount="12">
  <si>
    <t>завтрак</t>
  </si>
  <si>
    <t>Норма за неделю 20%</t>
  </si>
  <si>
    <t xml:space="preserve"> за 5 дней</t>
  </si>
  <si>
    <t>за 5 дней</t>
  </si>
  <si>
    <t>обед</t>
  </si>
  <si>
    <t>2 завтрак</t>
  </si>
  <si>
    <t>норма за неделю 5%</t>
  </si>
  <si>
    <t>норма за неделю 35%</t>
  </si>
  <si>
    <t>ср.зн.</t>
  </si>
  <si>
    <t>полдник</t>
  </si>
  <si>
    <t>норма за неделю 15%</t>
  </si>
  <si>
    <t>1-2</t>
  </si>
</sst>
</file>

<file path=xl/styles.xml><?xml version="1.0" encoding="utf-8"?>
<styleSheet xmlns="http://schemas.openxmlformats.org/spreadsheetml/2006/main">
  <fonts count="3">
    <font>
      <sz val="8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Fill="1" applyBorder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7" xfId="0" applyFont="1" applyFill="1" applyBorder="1"/>
    <xf numFmtId="49" fontId="1" fillId="0" borderId="0" xfId="0" applyNumberFormat="1" applyFont="1"/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4" workbookViewId="0">
      <selection activeCell="B12" sqref="B12"/>
    </sheetView>
  </sheetViews>
  <sheetFormatPr defaultRowHeight="11.25"/>
  <cols>
    <col min="1" max="1" width="11.33203125" style="4" customWidth="1"/>
    <col min="3" max="3" width="7.6640625" customWidth="1"/>
    <col min="4" max="4" width="11.83203125" style="4" customWidth="1"/>
    <col min="6" max="6" width="6.83203125" customWidth="1"/>
    <col min="7" max="7" width="12.5" style="4" customWidth="1"/>
    <col min="9" max="9" width="8" customWidth="1"/>
    <col min="10" max="10" width="12" style="4" customWidth="1"/>
    <col min="12" max="12" width="8" customWidth="1"/>
    <col min="16" max="16" width="13.33203125" customWidth="1"/>
  </cols>
  <sheetData>
    <row r="1" spans="1:13" s="1" customFormat="1" ht="15.75">
      <c r="A1" s="2" t="s">
        <v>0</v>
      </c>
      <c r="B1" s="8">
        <v>1800</v>
      </c>
      <c r="C1" s="9"/>
      <c r="D1" s="2" t="s">
        <v>5</v>
      </c>
      <c r="E1" s="8">
        <v>1800</v>
      </c>
      <c r="F1" s="9"/>
      <c r="G1" s="2" t="s">
        <v>4</v>
      </c>
      <c r="H1" s="8">
        <v>1800</v>
      </c>
      <c r="I1" s="9"/>
      <c r="J1" s="2" t="s">
        <v>9</v>
      </c>
      <c r="K1" s="8">
        <v>1800</v>
      </c>
      <c r="L1" s="9"/>
      <c r="M1" s="18" t="s">
        <v>11</v>
      </c>
    </row>
    <row r="2" spans="1:13" s="7" customFormat="1" ht="15.75">
      <c r="A2" s="5">
        <v>1</v>
      </c>
      <c r="B2" s="1">
        <v>351.4</v>
      </c>
      <c r="C2" s="10">
        <f>B2*100/B1</f>
        <v>19.522222222222222</v>
      </c>
      <c r="D2" s="5">
        <v>1</v>
      </c>
      <c r="E2" s="1">
        <v>76</v>
      </c>
      <c r="F2" s="10">
        <f>E2*100/E1</f>
        <v>4.2222222222222223</v>
      </c>
      <c r="G2" s="5">
        <v>1</v>
      </c>
      <c r="H2" s="1">
        <v>602.20000000000005</v>
      </c>
      <c r="I2" s="10">
        <f>H2*100/H1</f>
        <v>33.455555555555563</v>
      </c>
      <c r="J2" s="5">
        <v>1</v>
      </c>
      <c r="K2" s="1">
        <v>256.92</v>
      </c>
      <c r="L2" s="10">
        <f>K2*100/K1</f>
        <v>14.273333333333333</v>
      </c>
    </row>
    <row r="3" spans="1:13" s="7" customFormat="1" ht="15.75">
      <c r="A3" s="5">
        <v>2</v>
      </c>
      <c r="B3" s="1">
        <v>358.96</v>
      </c>
      <c r="C3" s="10">
        <f>B3*100/B1</f>
        <v>19.942222222222224</v>
      </c>
      <c r="D3" s="5">
        <v>2</v>
      </c>
      <c r="E3" s="1">
        <v>78.2</v>
      </c>
      <c r="F3" s="10">
        <f>E3*100/E1</f>
        <v>4.3444444444444441</v>
      </c>
      <c r="G3" s="5">
        <v>2</v>
      </c>
      <c r="H3" s="1">
        <v>583.49</v>
      </c>
      <c r="I3" s="10">
        <f>H3*100/H1</f>
        <v>32.416111111111114</v>
      </c>
      <c r="J3" s="5">
        <v>2</v>
      </c>
      <c r="K3" s="1">
        <v>270.2</v>
      </c>
      <c r="L3" s="10">
        <f>K3*100/K1</f>
        <v>15.011111111111111</v>
      </c>
    </row>
    <row r="4" spans="1:13" s="7" customFormat="1" ht="15.75">
      <c r="A4" s="5">
        <v>3</v>
      </c>
      <c r="B4" s="1">
        <v>368.35</v>
      </c>
      <c r="C4" s="10">
        <f>B4*100/B1</f>
        <v>20.463888888888889</v>
      </c>
      <c r="D4" s="5">
        <v>3</v>
      </c>
      <c r="E4" s="1">
        <v>106.2</v>
      </c>
      <c r="F4" s="10">
        <f>E4*100/E1</f>
        <v>5.9</v>
      </c>
      <c r="G4" s="5">
        <v>3</v>
      </c>
      <c r="H4" s="1">
        <v>635.29999999999995</v>
      </c>
      <c r="I4" s="10">
        <f>H4*100/H1</f>
        <v>35.294444444444437</v>
      </c>
      <c r="J4" s="5">
        <v>3</v>
      </c>
      <c r="K4" s="1">
        <v>270.3</v>
      </c>
      <c r="L4" s="10">
        <f>K4*100/K1</f>
        <v>15.016666666666667</v>
      </c>
    </row>
    <row r="5" spans="1:13" s="7" customFormat="1" ht="15.75">
      <c r="A5" s="5">
        <v>4</v>
      </c>
      <c r="B5" s="1">
        <v>345.34</v>
      </c>
      <c r="C5" s="10">
        <f>B5*100/B1</f>
        <v>19.185555555555556</v>
      </c>
      <c r="D5" s="5">
        <v>4</v>
      </c>
      <c r="E5" s="1">
        <v>88.5</v>
      </c>
      <c r="F5" s="10">
        <f>E5*100/E1</f>
        <v>4.916666666666667</v>
      </c>
      <c r="G5" s="5">
        <v>4</v>
      </c>
      <c r="H5" s="1">
        <v>642.98</v>
      </c>
      <c r="I5" s="10">
        <f>H5*100/H1</f>
        <v>35.721111111111114</v>
      </c>
      <c r="J5" s="5">
        <v>4</v>
      </c>
      <c r="K5" s="1">
        <v>306.52</v>
      </c>
      <c r="L5" s="10">
        <f>K5*100/K1</f>
        <v>17.02888888888889</v>
      </c>
    </row>
    <row r="6" spans="1:13" s="7" customFormat="1" ht="15.75">
      <c r="A6" s="5">
        <v>5</v>
      </c>
      <c r="B6" s="1">
        <v>385.1</v>
      </c>
      <c r="C6" s="10">
        <f>B6*100/B1</f>
        <v>21.394444444444446</v>
      </c>
      <c r="D6" s="5">
        <v>5</v>
      </c>
      <c r="E6" s="1">
        <v>104.5</v>
      </c>
      <c r="F6" s="10">
        <f>E6*100/E1</f>
        <v>5.8055555555555554</v>
      </c>
      <c r="G6" s="5">
        <v>5</v>
      </c>
      <c r="H6" s="1">
        <v>688.9</v>
      </c>
      <c r="I6" s="10">
        <f>H6*100/H1</f>
        <v>38.272222222222226</v>
      </c>
      <c r="J6" s="5">
        <v>5</v>
      </c>
      <c r="K6" s="1">
        <v>255.6</v>
      </c>
      <c r="L6" s="10">
        <f>K6*100/K1</f>
        <v>14.2</v>
      </c>
    </row>
    <row r="7" spans="1:13" s="11" customFormat="1" ht="15.75">
      <c r="A7" s="12" t="s">
        <v>2</v>
      </c>
      <c r="B7" s="13">
        <f>B2+B3+B4+B5+B6</f>
        <v>1809.15</v>
      </c>
      <c r="C7" s="14">
        <f>SUM(C2:C6)/5</f>
        <v>20.101666666666667</v>
      </c>
      <c r="D7" s="12" t="s">
        <v>3</v>
      </c>
      <c r="E7" s="13">
        <f>E2+E3+E4+E5+E6</f>
        <v>453.4</v>
      </c>
      <c r="F7" s="14">
        <f>SUM(F2:F6)/5</f>
        <v>5.0377777777777784</v>
      </c>
      <c r="G7" s="12" t="s">
        <v>3</v>
      </c>
      <c r="H7" s="13">
        <f>H2+H3+H4+H5+H6</f>
        <v>3152.8700000000003</v>
      </c>
      <c r="I7" s="14">
        <f>SUM(I2:I6)/5</f>
        <v>35.031888888888886</v>
      </c>
      <c r="J7" s="12" t="s">
        <v>3</v>
      </c>
      <c r="K7" s="13">
        <f>K2+K3+K4+K5+K6</f>
        <v>1359.54</v>
      </c>
      <c r="L7" s="14">
        <f>SUM(L2:L6)/5</f>
        <v>15.106</v>
      </c>
    </row>
    <row r="8" spans="1:13" s="11" customFormat="1" ht="15.75">
      <c r="A8" s="15" t="s">
        <v>8</v>
      </c>
      <c r="B8" s="16">
        <f>B7/5</f>
        <v>361.83000000000004</v>
      </c>
      <c r="C8" s="17">
        <f>SUM(C2:C6)/5</f>
        <v>20.101666666666667</v>
      </c>
      <c r="D8" s="15" t="s">
        <v>8</v>
      </c>
      <c r="E8" s="16">
        <f>E7/5</f>
        <v>90.679999999999993</v>
      </c>
      <c r="F8" s="17">
        <f>SUM(F2:F6)/5</f>
        <v>5.0377777777777784</v>
      </c>
      <c r="G8" s="15" t="s">
        <v>8</v>
      </c>
      <c r="H8" s="16">
        <f>H7/5</f>
        <v>630.57400000000007</v>
      </c>
      <c r="I8" s="17">
        <f>SUM(I2:I6)/5</f>
        <v>35.031888888888886</v>
      </c>
      <c r="J8" s="15" t="s">
        <v>8</v>
      </c>
      <c r="K8" s="16">
        <f>K7/5</f>
        <v>271.90800000000002</v>
      </c>
      <c r="L8" s="17">
        <f>SUM(L2:L6)/5</f>
        <v>15.106</v>
      </c>
    </row>
    <row r="9" spans="1:13" s="7" customFormat="1" ht="15.75">
      <c r="A9" s="5">
        <v>6</v>
      </c>
      <c r="B9" s="1">
        <v>343.8</v>
      </c>
      <c r="C9" s="10">
        <f>B9*100/B1</f>
        <v>19.100000000000001</v>
      </c>
      <c r="D9" s="5">
        <v>6</v>
      </c>
      <c r="E9" s="1">
        <v>76</v>
      </c>
      <c r="F9" s="10">
        <f>E9*100/E1</f>
        <v>4.2222222222222223</v>
      </c>
      <c r="G9" s="5">
        <v>6</v>
      </c>
      <c r="H9" s="1">
        <v>661.94</v>
      </c>
      <c r="I9" s="10">
        <f>H9*100/H1</f>
        <v>36.774444444444441</v>
      </c>
      <c r="J9" s="5">
        <v>6</v>
      </c>
      <c r="K9" s="1">
        <v>223.71</v>
      </c>
      <c r="L9" s="10">
        <f>K9*100/K1</f>
        <v>12.428333333333333</v>
      </c>
    </row>
    <row r="10" spans="1:13" s="7" customFormat="1" ht="15.75">
      <c r="A10" s="5">
        <v>7</v>
      </c>
      <c r="B10" s="1">
        <v>365.1</v>
      </c>
      <c r="C10" s="10">
        <f>B10*100/B1</f>
        <v>20.283333333333335</v>
      </c>
      <c r="D10" s="5">
        <v>7</v>
      </c>
      <c r="E10" s="1">
        <v>114</v>
      </c>
      <c r="F10" s="10">
        <f>E10*100/E1</f>
        <v>6.333333333333333</v>
      </c>
      <c r="G10" s="5">
        <v>7</v>
      </c>
      <c r="H10" s="1">
        <v>620.95000000000005</v>
      </c>
      <c r="I10" s="10">
        <f>H10*100/H1</f>
        <v>34.497222222222227</v>
      </c>
      <c r="J10" s="5">
        <v>7</v>
      </c>
      <c r="K10" s="1">
        <v>315.86</v>
      </c>
      <c r="L10" s="10">
        <f>K10*100/K1</f>
        <v>17.547777777777778</v>
      </c>
    </row>
    <row r="11" spans="1:13" s="7" customFormat="1" ht="15.75">
      <c r="A11" s="5">
        <v>8</v>
      </c>
      <c r="B11" s="1">
        <v>380.36</v>
      </c>
      <c r="C11" s="10">
        <f>B11*100/B1</f>
        <v>21.13111111111111</v>
      </c>
      <c r="D11" s="5">
        <v>8</v>
      </c>
      <c r="E11" s="1">
        <v>106.2</v>
      </c>
      <c r="F11" s="10">
        <f>E11*100/E1</f>
        <v>5.9</v>
      </c>
      <c r="G11" s="5">
        <v>8</v>
      </c>
      <c r="H11" s="1">
        <v>609.79</v>
      </c>
      <c r="I11" s="10">
        <f>H11*100/H1</f>
        <v>33.877222222222223</v>
      </c>
      <c r="J11" s="5">
        <v>8</v>
      </c>
      <c r="K11" s="1">
        <v>230</v>
      </c>
      <c r="L11" s="10">
        <f>K11*100/K1</f>
        <v>12.777777777777779</v>
      </c>
    </row>
    <row r="12" spans="1:13" s="7" customFormat="1" ht="15.75">
      <c r="A12" s="5">
        <v>9</v>
      </c>
      <c r="B12" s="1">
        <v>353.98</v>
      </c>
      <c r="C12" s="10">
        <f>B12*100/B1</f>
        <v>19.665555555555557</v>
      </c>
      <c r="D12" s="5">
        <v>9</v>
      </c>
      <c r="E12" s="1">
        <v>66</v>
      </c>
      <c r="F12" s="10">
        <f>E12*100/E1</f>
        <v>3.6666666666666665</v>
      </c>
      <c r="G12" s="5">
        <v>9</v>
      </c>
      <c r="H12" s="1">
        <v>620.03</v>
      </c>
      <c r="I12" s="10">
        <f>H12*100/H1</f>
        <v>34.446111111111108</v>
      </c>
      <c r="J12" s="5">
        <v>9</v>
      </c>
      <c r="K12" s="1">
        <v>287.89999999999998</v>
      </c>
      <c r="L12" s="10">
        <f>K12*100/K1</f>
        <v>15.994444444444442</v>
      </c>
    </row>
    <row r="13" spans="1:13" s="7" customFormat="1" ht="15.75">
      <c r="A13" s="5">
        <v>10</v>
      </c>
      <c r="B13" s="1">
        <v>361.81</v>
      </c>
      <c r="C13" s="10">
        <f>B13*100/B1</f>
        <v>20.100555555555555</v>
      </c>
      <c r="D13" s="5">
        <v>10</v>
      </c>
      <c r="E13" s="1">
        <v>88.5</v>
      </c>
      <c r="F13" s="10">
        <f>E13*100/E1</f>
        <v>4.916666666666667</v>
      </c>
      <c r="G13" s="5">
        <v>10</v>
      </c>
      <c r="H13" s="1">
        <v>638</v>
      </c>
      <c r="I13" s="10">
        <f>H13*100/H1</f>
        <v>35.444444444444443</v>
      </c>
      <c r="J13" s="5">
        <v>10</v>
      </c>
      <c r="K13" s="1">
        <v>324.39999999999998</v>
      </c>
      <c r="L13" s="10">
        <f>K13*100/K1</f>
        <v>18.022222222222219</v>
      </c>
      <c r="M13" s="6"/>
    </row>
    <row r="14" spans="1:13" s="11" customFormat="1" ht="15.75">
      <c r="A14" s="12" t="s">
        <v>2</v>
      </c>
      <c r="B14" s="13">
        <f>B9+B10+B11+B12+B13</f>
        <v>1805.0500000000002</v>
      </c>
      <c r="C14" s="14">
        <f>SUM(C9:C13)/5</f>
        <v>20.056111111111115</v>
      </c>
      <c r="D14" s="12" t="s">
        <v>3</v>
      </c>
      <c r="E14" s="13">
        <f>E9+E10+E11+E12+E13</f>
        <v>450.7</v>
      </c>
      <c r="F14" s="14">
        <f>SUM(F9:F13)/5</f>
        <v>5.0077777777777781</v>
      </c>
      <c r="G14" s="12" t="s">
        <v>3</v>
      </c>
      <c r="H14" s="13">
        <f>H9+H10+H11+H12+H13</f>
        <v>3150.71</v>
      </c>
      <c r="I14" s="14">
        <f>SUM(I9:I13)/5</f>
        <v>35.0078888888889</v>
      </c>
      <c r="J14" s="12" t="s">
        <v>3</v>
      </c>
      <c r="K14" s="13">
        <f>K9+K10+K11+K12+K13</f>
        <v>1381.87</v>
      </c>
      <c r="L14" s="14">
        <f>SUM(L9:L13)/5</f>
        <v>15.354111111111109</v>
      </c>
    </row>
    <row r="15" spans="1:13" s="11" customFormat="1" ht="15.75">
      <c r="A15" s="15" t="s">
        <v>8</v>
      </c>
      <c r="B15" s="16">
        <f>B14/5</f>
        <v>361.01000000000005</v>
      </c>
      <c r="C15" s="17">
        <f>SUM(C9:C13)/5</f>
        <v>20.056111111111115</v>
      </c>
      <c r="D15" s="15" t="s">
        <v>8</v>
      </c>
      <c r="E15" s="16">
        <f>E14/5</f>
        <v>90.14</v>
      </c>
      <c r="F15" s="17">
        <f>SUM(F9:F13)/5</f>
        <v>5.0077777777777781</v>
      </c>
      <c r="G15" s="15" t="s">
        <v>8</v>
      </c>
      <c r="H15" s="16">
        <f>H14/5</f>
        <v>630.14200000000005</v>
      </c>
      <c r="I15" s="17">
        <f>SUM(I9:I13)/5</f>
        <v>35.0078888888889</v>
      </c>
      <c r="J15" s="15" t="s">
        <v>8</v>
      </c>
      <c r="K15" s="16">
        <f>K14/5</f>
        <v>276.37399999999997</v>
      </c>
      <c r="L15" s="17">
        <f>SUM(L9:L13)/5</f>
        <v>15.354111111111109</v>
      </c>
    </row>
    <row r="16" spans="1:13" s="1" customFormat="1" ht="15.75">
      <c r="A16" s="19" t="s">
        <v>1</v>
      </c>
      <c r="B16" s="20"/>
      <c r="C16" s="21"/>
      <c r="D16" s="19" t="s">
        <v>6</v>
      </c>
      <c r="E16" s="20"/>
      <c r="F16" s="21"/>
      <c r="G16" s="19" t="s">
        <v>7</v>
      </c>
      <c r="H16" s="20"/>
      <c r="I16" s="21"/>
      <c r="J16" s="19" t="s">
        <v>10</v>
      </c>
      <c r="K16" s="20"/>
      <c r="L16" s="21"/>
    </row>
    <row r="17" spans="1:10" s="1" customFormat="1" ht="8.65" customHeight="1">
      <c r="A17" s="3"/>
      <c r="D17" s="3"/>
      <c r="G17" s="3"/>
      <c r="J17" s="3"/>
    </row>
    <row r="18" spans="1:10" s="1" customFormat="1" ht="15.75">
      <c r="A18" s="3"/>
      <c r="D18" s="3"/>
      <c r="G18" s="3"/>
      <c r="J18" s="3"/>
    </row>
  </sheetData>
  <mergeCells count="4">
    <mergeCell ref="A16:C16"/>
    <mergeCell ref="D16:F16"/>
    <mergeCell ref="G16:I16"/>
    <mergeCell ref="J16:L16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opLeftCell="A4" workbookViewId="0">
      <selection activeCell="H9" sqref="H9"/>
    </sheetView>
  </sheetViews>
  <sheetFormatPr defaultRowHeight="11.25"/>
  <cols>
    <col min="1" max="1" width="11.33203125" style="4" customWidth="1"/>
    <col min="3" max="3" width="7.6640625" customWidth="1"/>
    <col min="4" max="4" width="11.83203125" style="4" customWidth="1"/>
    <col min="6" max="6" width="6.83203125" customWidth="1"/>
    <col min="7" max="7" width="12.5" style="4" customWidth="1"/>
    <col min="9" max="9" width="8" customWidth="1"/>
    <col min="10" max="10" width="12" style="4" customWidth="1"/>
    <col min="12" max="12" width="8" customWidth="1"/>
    <col min="16" max="16" width="13.33203125" customWidth="1"/>
  </cols>
  <sheetData>
    <row r="1" spans="1:13" s="1" customFormat="1" ht="15.75">
      <c r="A1" s="2" t="s">
        <v>0</v>
      </c>
      <c r="B1" s="8">
        <v>1800</v>
      </c>
      <c r="C1" s="9"/>
      <c r="D1" s="2" t="s">
        <v>5</v>
      </c>
      <c r="E1" s="8">
        <v>1800</v>
      </c>
      <c r="F1" s="9"/>
      <c r="G1" s="2" t="s">
        <v>4</v>
      </c>
      <c r="H1" s="8">
        <v>1800</v>
      </c>
      <c r="I1" s="9"/>
      <c r="J1" s="2" t="s">
        <v>9</v>
      </c>
      <c r="K1" s="8">
        <v>1800</v>
      </c>
      <c r="L1" s="9"/>
    </row>
    <row r="2" spans="1:13" s="7" customFormat="1" ht="15.75">
      <c r="A2" s="5">
        <v>11</v>
      </c>
      <c r="B2" s="1">
        <v>345.81</v>
      </c>
      <c r="C2" s="10">
        <f>B2*100/B1</f>
        <v>19.211666666666666</v>
      </c>
      <c r="D2" s="5">
        <v>11</v>
      </c>
      <c r="E2" s="1">
        <v>76</v>
      </c>
      <c r="F2" s="10">
        <f>E2*100/E1</f>
        <v>4.2222222222222223</v>
      </c>
      <c r="G2" s="5">
        <v>11</v>
      </c>
      <c r="H2" s="1">
        <v>616.11</v>
      </c>
      <c r="I2" s="10">
        <f>H2*100/H1</f>
        <v>34.228333333333332</v>
      </c>
      <c r="J2" s="5">
        <v>11</v>
      </c>
      <c r="K2" s="1">
        <v>277.8</v>
      </c>
      <c r="L2" s="10">
        <f>K2*100/K1</f>
        <v>15.433333333333334</v>
      </c>
    </row>
    <row r="3" spans="1:13" s="7" customFormat="1" ht="15.75">
      <c r="A3" s="5">
        <v>12</v>
      </c>
      <c r="B3" s="1">
        <v>368.6</v>
      </c>
      <c r="C3" s="10">
        <f>B3*100/B1</f>
        <v>20.477777777777778</v>
      </c>
      <c r="D3" s="5">
        <v>12</v>
      </c>
      <c r="E3" s="1">
        <v>88.5</v>
      </c>
      <c r="F3" s="10">
        <f>E3*100/E1</f>
        <v>4.916666666666667</v>
      </c>
      <c r="G3" s="5">
        <v>12</v>
      </c>
      <c r="H3" s="1">
        <v>695</v>
      </c>
      <c r="I3" s="10">
        <f>H3*100/H1</f>
        <v>38.611111111111114</v>
      </c>
      <c r="J3" s="5">
        <v>12</v>
      </c>
      <c r="K3" s="1">
        <v>270.3</v>
      </c>
      <c r="L3" s="10">
        <f>K3*100/K1</f>
        <v>15.016666666666667</v>
      </c>
    </row>
    <row r="4" spans="1:13" s="7" customFormat="1" ht="15.75">
      <c r="A4" s="5">
        <v>13</v>
      </c>
      <c r="B4" s="1">
        <v>381.62</v>
      </c>
      <c r="C4" s="10">
        <f>B4*100/B1</f>
        <v>21.201111111111111</v>
      </c>
      <c r="D4" s="5">
        <v>13</v>
      </c>
      <c r="E4" s="1">
        <v>106.2</v>
      </c>
      <c r="F4" s="10">
        <f>E4*100/E1</f>
        <v>5.9</v>
      </c>
      <c r="G4" s="5">
        <v>13</v>
      </c>
      <c r="H4" s="1">
        <v>641.19000000000005</v>
      </c>
      <c r="I4" s="10">
        <f>H4*100/H1</f>
        <v>35.62166666666667</v>
      </c>
      <c r="J4" s="5">
        <v>13</v>
      </c>
      <c r="K4" s="1">
        <v>272.88</v>
      </c>
      <c r="L4" s="10">
        <f>K4*100/K1</f>
        <v>15.16</v>
      </c>
    </row>
    <row r="5" spans="1:13" s="7" customFormat="1" ht="15.75">
      <c r="A5" s="5">
        <v>14</v>
      </c>
      <c r="B5" s="1">
        <v>353.98</v>
      </c>
      <c r="C5" s="10">
        <f>B5*100/B1</f>
        <v>19.665555555555557</v>
      </c>
      <c r="D5" s="5">
        <v>14</v>
      </c>
      <c r="E5" s="1">
        <v>106.2</v>
      </c>
      <c r="F5" s="10">
        <f>E5*100/E1</f>
        <v>5.9</v>
      </c>
      <c r="G5" s="5">
        <v>14</v>
      </c>
      <c r="H5" s="1">
        <v>603.38</v>
      </c>
      <c r="I5" s="10">
        <f>H5*100/H1</f>
        <v>33.521111111111111</v>
      </c>
      <c r="J5" s="5">
        <v>14</v>
      </c>
      <c r="K5" s="1">
        <v>267.10000000000002</v>
      </c>
      <c r="L5" s="10">
        <f>K5*100/K1</f>
        <v>14.83888888888889</v>
      </c>
    </row>
    <row r="6" spans="1:13" s="7" customFormat="1" ht="15.75">
      <c r="A6" s="5">
        <v>15</v>
      </c>
      <c r="B6" s="1">
        <v>360.94</v>
      </c>
      <c r="C6" s="10">
        <f>B6*100/B1</f>
        <v>20.052222222222223</v>
      </c>
      <c r="D6" s="5">
        <v>15</v>
      </c>
      <c r="E6" s="1">
        <v>76.2</v>
      </c>
      <c r="F6" s="10">
        <f>E6*100/E1</f>
        <v>4.2333333333333334</v>
      </c>
      <c r="G6" s="5">
        <v>15</v>
      </c>
      <c r="H6" s="1">
        <v>608.05999999999995</v>
      </c>
      <c r="I6" s="10">
        <f>H6*100/H1</f>
        <v>33.781111111111109</v>
      </c>
      <c r="J6" s="5">
        <v>15</v>
      </c>
      <c r="K6" s="1">
        <v>262.37</v>
      </c>
      <c r="L6" s="10">
        <f>K6*100/K1</f>
        <v>14.576111111111111</v>
      </c>
    </row>
    <row r="7" spans="1:13" s="11" customFormat="1" ht="15.75">
      <c r="A7" s="12" t="s">
        <v>2</v>
      </c>
      <c r="B7" s="13">
        <f>B2+B3+B4+B5+B6</f>
        <v>1810.9500000000003</v>
      </c>
      <c r="C7" s="14">
        <f>SUM(C2:C6)/5</f>
        <v>20.121666666666666</v>
      </c>
      <c r="D7" s="12" t="s">
        <v>3</v>
      </c>
      <c r="E7" s="13">
        <f>E2+E3+E4+E5+E6</f>
        <v>453.09999999999997</v>
      </c>
      <c r="F7" s="14">
        <f>SUM(F2:F6)/5</f>
        <v>5.0344444444444445</v>
      </c>
      <c r="G7" s="12" t="s">
        <v>3</v>
      </c>
      <c r="H7" s="13">
        <f>H2+H3+H4+H5+H6</f>
        <v>3163.7400000000002</v>
      </c>
      <c r="I7" s="14">
        <f>SUM(I2:I6)/5</f>
        <v>35.152666666666661</v>
      </c>
      <c r="J7" s="12" t="s">
        <v>3</v>
      </c>
      <c r="K7" s="13">
        <f>K2+K3+K4+K5+K6</f>
        <v>1350.4499999999998</v>
      </c>
      <c r="L7" s="14">
        <f>SUM(L2:L6)/5</f>
        <v>15.005000000000001</v>
      </c>
    </row>
    <row r="8" spans="1:13" s="11" customFormat="1" ht="15.75">
      <c r="A8" s="15" t="s">
        <v>8</v>
      </c>
      <c r="B8" s="16">
        <f>B7/5</f>
        <v>362.19000000000005</v>
      </c>
      <c r="C8" s="17">
        <f>SUM(C2:C6)/5</f>
        <v>20.121666666666666</v>
      </c>
      <c r="D8" s="15" t="s">
        <v>8</v>
      </c>
      <c r="E8" s="16">
        <f>E7/5</f>
        <v>90.61999999999999</v>
      </c>
      <c r="F8" s="17">
        <f>SUM(F2:F6)/5</f>
        <v>5.0344444444444445</v>
      </c>
      <c r="G8" s="15" t="s">
        <v>8</v>
      </c>
      <c r="H8" s="16">
        <f>H7/5</f>
        <v>632.74800000000005</v>
      </c>
      <c r="I8" s="17">
        <f>SUM(I2:I6)/5</f>
        <v>35.152666666666661</v>
      </c>
      <c r="J8" s="15" t="s">
        <v>8</v>
      </c>
      <c r="K8" s="16">
        <f>K7/5</f>
        <v>270.08999999999997</v>
      </c>
      <c r="L8" s="17">
        <f>SUM(L2:L6)/5</f>
        <v>15.005000000000001</v>
      </c>
    </row>
    <row r="9" spans="1:13" s="7" customFormat="1" ht="15.75">
      <c r="A9" s="5">
        <v>16</v>
      </c>
      <c r="B9" s="1">
        <v>345.42</v>
      </c>
      <c r="C9" s="10">
        <f>B9*100/B1</f>
        <v>19.190000000000001</v>
      </c>
      <c r="D9" s="5">
        <v>16</v>
      </c>
      <c r="E9" s="1">
        <v>76</v>
      </c>
      <c r="F9" s="10">
        <f>E9*100/E1</f>
        <v>4.2222222222222223</v>
      </c>
      <c r="G9" s="5">
        <v>16</v>
      </c>
      <c r="H9" s="1">
        <v>648.24</v>
      </c>
      <c r="I9" s="10">
        <f>H9*100/H1</f>
        <v>36.013333333333335</v>
      </c>
      <c r="J9" s="5">
        <v>16</v>
      </c>
      <c r="K9" s="1">
        <v>259.75</v>
      </c>
      <c r="L9" s="10">
        <f>K9*100/K1</f>
        <v>14.430555555555555</v>
      </c>
    </row>
    <row r="10" spans="1:13" s="7" customFormat="1" ht="15.75">
      <c r="A10" s="5">
        <v>17</v>
      </c>
      <c r="B10" s="1">
        <v>350.75</v>
      </c>
      <c r="C10" s="10">
        <f>B10*100/B1</f>
        <v>19.486111111111111</v>
      </c>
      <c r="D10" s="5">
        <v>17</v>
      </c>
      <c r="E10" s="1">
        <v>85.16</v>
      </c>
      <c r="F10" s="10">
        <f>E10*100/E1</f>
        <v>4.7311111111111108</v>
      </c>
      <c r="G10" s="5">
        <v>17</v>
      </c>
      <c r="H10" s="1">
        <v>690.17</v>
      </c>
      <c r="I10" s="10">
        <f>H10*100/H1</f>
        <v>38.342777777777776</v>
      </c>
      <c r="J10" s="5">
        <v>17</v>
      </c>
      <c r="K10" s="1">
        <v>316.5</v>
      </c>
      <c r="L10" s="10">
        <f>K10*100/K1</f>
        <v>17.583333333333332</v>
      </c>
    </row>
    <row r="11" spans="1:13" s="7" customFormat="1" ht="15.75">
      <c r="A11" s="5">
        <v>18</v>
      </c>
      <c r="B11" s="1">
        <v>376.8</v>
      </c>
      <c r="C11" s="10">
        <f>B11*100/B1</f>
        <v>20.933333333333334</v>
      </c>
      <c r="D11" s="5">
        <v>18</v>
      </c>
      <c r="E11" s="1">
        <v>114</v>
      </c>
      <c r="F11" s="10">
        <f>E11*100/E1</f>
        <v>6.333333333333333</v>
      </c>
      <c r="G11" s="5">
        <v>18</v>
      </c>
      <c r="H11" s="1">
        <v>624.05999999999995</v>
      </c>
      <c r="I11" s="10">
        <f>H11*100/H1</f>
        <v>34.669999999999995</v>
      </c>
      <c r="J11" s="5">
        <v>18</v>
      </c>
      <c r="K11" s="1">
        <v>260</v>
      </c>
      <c r="L11" s="10">
        <f>K11*100/K1</f>
        <v>14.444444444444445</v>
      </c>
    </row>
    <row r="12" spans="1:13" s="7" customFormat="1" ht="15.75">
      <c r="A12" s="5">
        <v>19</v>
      </c>
      <c r="B12" s="1">
        <v>343.07</v>
      </c>
      <c r="C12" s="10">
        <f>B12*100/B1</f>
        <v>19.059444444444445</v>
      </c>
      <c r="D12" s="5">
        <v>19</v>
      </c>
      <c r="E12" s="1">
        <v>88.5</v>
      </c>
      <c r="F12" s="10">
        <f>E12*100/E1</f>
        <v>4.916666666666667</v>
      </c>
      <c r="G12" s="5">
        <v>19</v>
      </c>
      <c r="H12" s="1">
        <v>609.44000000000005</v>
      </c>
      <c r="I12" s="10">
        <f>H12*100/H1</f>
        <v>33.857777777777784</v>
      </c>
      <c r="J12" s="5">
        <v>19</v>
      </c>
      <c r="K12" s="1">
        <v>298.05</v>
      </c>
      <c r="L12" s="10">
        <f>K12*100/K1</f>
        <v>16.558333333333334</v>
      </c>
    </row>
    <row r="13" spans="1:13" s="7" customFormat="1" ht="15.75">
      <c r="A13" s="5">
        <v>20</v>
      </c>
      <c r="B13" s="1">
        <v>384.15</v>
      </c>
      <c r="C13" s="10">
        <f>B13*100/B1</f>
        <v>21.341666666666665</v>
      </c>
      <c r="D13" s="5">
        <v>20</v>
      </c>
      <c r="E13" s="1">
        <v>88.5</v>
      </c>
      <c r="F13" s="10">
        <f>E13*100/E1</f>
        <v>4.916666666666667</v>
      </c>
      <c r="G13" s="5">
        <v>20</v>
      </c>
      <c r="H13" s="1">
        <v>605.61</v>
      </c>
      <c r="I13" s="10">
        <f>H13*100/H1</f>
        <v>33.645000000000003</v>
      </c>
      <c r="J13" s="5">
        <v>20</v>
      </c>
      <c r="K13" s="1">
        <v>226.08</v>
      </c>
      <c r="L13" s="10">
        <f>K13*100/K1</f>
        <v>12.56</v>
      </c>
      <c r="M13" s="6"/>
    </row>
    <row r="14" spans="1:13" s="11" customFormat="1" ht="15.75">
      <c r="A14" s="12" t="s">
        <v>2</v>
      </c>
      <c r="B14" s="13">
        <f>B9+B10+B11+B12+B13</f>
        <v>1800.19</v>
      </c>
      <c r="C14" s="14">
        <f>SUM(C9:C13)/5</f>
        <v>20.002111111111113</v>
      </c>
      <c r="D14" s="12" t="s">
        <v>3</v>
      </c>
      <c r="E14" s="13">
        <f>E9+E10+E11+E12+E13</f>
        <v>452.15999999999997</v>
      </c>
      <c r="F14" s="14">
        <f>SUM(F9:F13)/5</f>
        <v>5.024</v>
      </c>
      <c r="G14" s="12" t="s">
        <v>3</v>
      </c>
      <c r="H14" s="13">
        <f>H9+H10+H11+H12+H13</f>
        <v>3177.52</v>
      </c>
      <c r="I14" s="14">
        <f>SUM(I9:I13)/5</f>
        <v>35.305777777777777</v>
      </c>
      <c r="J14" s="12" t="s">
        <v>3</v>
      </c>
      <c r="K14" s="13">
        <f>K9+K10+K11+K12+K13</f>
        <v>1360.3799999999999</v>
      </c>
      <c r="L14" s="14">
        <f>SUM(L9:L13)/5</f>
        <v>15.115333333333334</v>
      </c>
    </row>
    <row r="15" spans="1:13" s="11" customFormat="1" ht="15.75">
      <c r="A15" s="15" t="s">
        <v>8</v>
      </c>
      <c r="B15" s="16">
        <f>B14/5</f>
        <v>360.03800000000001</v>
      </c>
      <c r="C15" s="17">
        <f>SUM(C9:C13)/5</f>
        <v>20.002111111111113</v>
      </c>
      <c r="D15" s="15" t="s">
        <v>8</v>
      </c>
      <c r="E15" s="16">
        <f>E14/5</f>
        <v>90.431999999999988</v>
      </c>
      <c r="F15" s="17">
        <f>SUM(F9:F13)/5</f>
        <v>5.024</v>
      </c>
      <c r="G15" s="15" t="s">
        <v>8</v>
      </c>
      <c r="H15" s="16">
        <f>H14/5</f>
        <v>635.50400000000002</v>
      </c>
      <c r="I15" s="17">
        <f>SUM(I9:I13)/5</f>
        <v>35.305777777777777</v>
      </c>
      <c r="J15" s="15" t="s">
        <v>8</v>
      </c>
      <c r="K15" s="16">
        <f>K14/5</f>
        <v>272.07599999999996</v>
      </c>
      <c r="L15" s="17">
        <f>SUM(L9:L13)/5</f>
        <v>15.115333333333334</v>
      </c>
    </row>
    <row r="16" spans="1:13" s="1" customFormat="1" ht="15.75">
      <c r="A16" s="19" t="s">
        <v>1</v>
      </c>
      <c r="B16" s="20"/>
      <c r="C16" s="21"/>
      <c r="D16" s="19" t="s">
        <v>6</v>
      </c>
      <c r="E16" s="20"/>
      <c r="F16" s="21"/>
      <c r="G16" s="19" t="s">
        <v>7</v>
      </c>
      <c r="H16" s="20"/>
      <c r="I16" s="21"/>
      <c r="J16" s="19" t="s">
        <v>10</v>
      </c>
      <c r="K16" s="20"/>
      <c r="L16" s="21"/>
    </row>
    <row r="17" spans="1:10" s="1" customFormat="1" ht="15.75">
      <c r="A17" s="3"/>
      <c r="D17" s="3"/>
      <c r="G17" s="3"/>
      <c r="J17" s="3"/>
    </row>
    <row r="18" spans="1:10" s="1" customFormat="1" ht="15.75">
      <c r="A18" s="3"/>
      <c r="D18" s="3"/>
      <c r="G18" s="3"/>
      <c r="J18" s="3"/>
    </row>
  </sheetData>
  <mergeCells count="4">
    <mergeCell ref="A16:C16"/>
    <mergeCell ref="D16:F16"/>
    <mergeCell ref="G16:I16"/>
    <mergeCell ref="J16:L16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1-2 н</vt:lpstr>
      <vt:lpstr>3-4 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fguz_gdip</dc:creator>
  <cp:lastModifiedBy>User</cp:lastModifiedBy>
  <cp:lastPrinted>2024-09-25T14:49:00Z</cp:lastPrinted>
  <dcterms:created xsi:type="dcterms:W3CDTF">2019-08-27T13:57:56Z</dcterms:created>
  <dcterms:modified xsi:type="dcterms:W3CDTF">2024-10-16T06:34:25Z</dcterms:modified>
</cp:coreProperties>
</file>